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2D635E29-89F4-498B-B9C2-364BECC8A71D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Code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6" l="1"/>
  <c r="A52" i="6"/>
  <c r="A53" i="6" s="1"/>
  <c r="A54" i="6" s="1"/>
  <c r="A55" i="6" s="1"/>
  <c r="A56" i="6" s="1"/>
  <c r="A57" i="6" s="1"/>
  <c r="A58" i="6" s="1"/>
  <c r="A59" i="6" s="1"/>
  <c r="A60" i="6" s="1"/>
  <c r="C45" i="6" l="1"/>
  <c r="C48" i="6" s="1"/>
  <c r="C25" i="6"/>
  <c r="C29" i="6" s="1"/>
  <c r="C59" i="6" s="1"/>
  <c r="A4" i="6" l="1"/>
  <c r="A5" i="6" s="1"/>
  <c r="A6" i="6" s="1"/>
  <c r="A7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1" i="6" l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l="1"/>
  <c r="A24" i="6" s="1"/>
  <c r="A25" i="6" s="1"/>
  <c r="A26" i="6" l="1"/>
  <c r="A27" i="6" s="1"/>
  <c r="A28" i="6" s="1"/>
  <c r="A29" i="6" s="1"/>
  <c r="C16" i="6" s="1"/>
  <c r="C58" i="6"/>
  <c r="A32" i="6" l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C53" i="6"/>
  <c r="C20" i="6"/>
  <c r="C41" i="6" l="1"/>
  <c r="C37" i="6"/>
</calcChain>
</file>

<file path=xl/sharedStrings.xml><?xml version="1.0" encoding="utf-8"?>
<sst xmlns="http://schemas.openxmlformats.org/spreadsheetml/2006/main" count="939" uniqueCount="925">
  <si>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</si>
  <si>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</si>
  <si>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</si>
  <si>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</si>
  <si>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</si>
  <si>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</si>
  <si>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</si>
  <si>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</si>
  <si>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</si>
  <si>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</si>
  <si>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</si>
  <si>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</si>
  <si>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</si>
  <si>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</si>
  <si>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</si>
  <si>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</si>
  <si>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</si>
  <si>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</si>
  <si>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</si>
  <si>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</si>
  <si>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</si>
  <si>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</si>
  <si>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</si>
  <si>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</si>
  <si>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</si>
  <si>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</si>
  <si>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</si>
  <si>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</si>
  <si>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</si>
  <si>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</si>
  <si>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</si>
  <si>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</si>
  <si>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</si>
  <si>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</si>
  <si>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</si>
  <si>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</si>
  <si>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</si>
  <si>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</si>
  <si>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</si>
  <si>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</si>
  <si>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</si>
  <si>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</si>
  <si>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</si>
  <si>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</si>
  <si>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</si>
  <si>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</si>
  <si>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</si>
  <si>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</si>
  <si>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</si>
  <si>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</si>
  <si>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</si>
  <si>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</si>
  <si>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</si>
  <si>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</si>
  <si>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</si>
  <si>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</si>
  <si>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</si>
  <si>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</si>
  <si>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</si>
  <si>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</si>
  <si>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</si>
  <si>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</si>
  <si>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</si>
  <si>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</si>
  <si>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</si>
  <si>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</si>
  <si>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</si>
  <si>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</si>
  <si>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</si>
  <si>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</si>
  <si>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</si>
  <si>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</si>
  <si>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</si>
  <si>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</si>
  <si>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</si>
  <si>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</si>
  <si>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</si>
  <si>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</si>
  <si>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</si>
  <si>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</si>
  <si>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</si>
  <si>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</si>
  <si>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</si>
  <si>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</si>
  <si>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</si>
  <si>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</si>
  <si>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</si>
  <si>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</si>
  <si>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</si>
  <si>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</si>
  <si>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</si>
  <si>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</si>
  <si>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</si>
  <si>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</si>
  <si>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</si>
  <si>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</si>
  <si>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</si>
  <si>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</si>
  <si>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</si>
  <si>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</si>
  <si>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</si>
  <si>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</si>
  <si>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</si>
  <si>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</si>
  <si>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</si>
  <si>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</si>
  <si>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</si>
  <si>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</si>
  <si>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</si>
  <si>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</si>
  <si>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</si>
  <si>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</si>
  <si>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</si>
  <si>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</si>
  <si>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</si>
  <si>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</si>
  <si>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</si>
  <si>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</si>
  <si>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</si>
  <si>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</si>
  <si>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</si>
  <si>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</si>
  <si>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</si>
  <si>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</si>
  <si>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</si>
  <si>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</si>
  <si>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</si>
  <si>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</si>
  <si>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</si>
  <si>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</si>
  <si>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</si>
  <si>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</si>
  <si>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</si>
  <si>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</si>
  <si>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</si>
  <si>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</si>
  <si>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</si>
  <si>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</si>
  <si>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</si>
  <si>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</si>
  <si>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</si>
  <si>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</si>
  <si>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</si>
  <si>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</si>
  <si>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</si>
  <si>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</si>
  <si>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</si>
  <si>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</si>
  <si>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</si>
  <si>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</si>
  <si>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</si>
  <si>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</si>
  <si>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</si>
  <si>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</si>
  <si>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</si>
  <si>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</si>
  <si>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</si>
  <si>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</si>
  <si>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</si>
  <si>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</si>
  <si>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</si>
  <si>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</si>
  <si>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</si>
  <si>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</si>
  <si>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</si>
  <si>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</si>
  <si>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</si>
  <si>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</si>
  <si>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</si>
  <si>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</si>
  <si>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</si>
  <si>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</si>
  <si>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</si>
  <si>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</si>
  <si>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</si>
  <si>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</si>
  <si>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</si>
  <si>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</si>
  <si>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</si>
  <si>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</si>
  <si>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</si>
  <si>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</si>
  <si>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</si>
  <si>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</si>
  <si>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</si>
  <si>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</si>
  <si>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</si>
  <si>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</si>
  <si>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</si>
  <si>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</si>
  <si>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</si>
  <si>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</si>
  <si>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</si>
  <si>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</si>
  <si>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</si>
  <si>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</si>
  <si>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</si>
  <si>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</si>
  <si>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</si>
  <si>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</si>
  <si>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</si>
  <si>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</si>
  <si>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</si>
  <si>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</si>
  <si>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</si>
  <si>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</si>
  <si>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</si>
  <si>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</si>
  <si>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</si>
  <si>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</si>
  <si>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</si>
  <si>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</si>
  <si>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</si>
  <si>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</si>
  <si>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</si>
  <si>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</si>
  <si>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</si>
  <si>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</si>
  <si>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</si>
  <si>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</si>
  <si>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</si>
  <si>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</si>
  <si>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</si>
  <si>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</si>
  <si>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</si>
  <si>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</si>
  <si>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</si>
  <si>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</si>
  <si>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</si>
  <si>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</si>
  <si>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</si>
  <si>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</si>
  <si>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</si>
  <si>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</si>
  <si>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</si>
  <si>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</si>
  <si>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</si>
  <si>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</si>
  <si>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</si>
  <si>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</si>
  <si>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</si>
  <si>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</si>
  <si>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</si>
  <si>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</si>
  <si>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</si>
  <si>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</si>
  <si>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</si>
  <si>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</si>
  <si>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</si>
  <si>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</si>
  <si>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</si>
  <si>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</si>
  <si>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</si>
  <si>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</si>
  <si>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</si>
  <si>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</si>
  <si>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</si>
  <si>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</si>
  <si>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</si>
  <si>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</si>
  <si>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</si>
  <si>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</si>
  <si>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</si>
  <si>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</si>
  <si>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</si>
  <si>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</si>
  <si>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</si>
  <si>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</si>
  <si>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</si>
  <si>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</si>
  <si>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</si>
  <si>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</si>
  <si>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</si>
  <si>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</si>
  <si>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</si>
  <si>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</si>
  <si>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</si>
  <si>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</si>
  <si>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</si>
  <si>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</si>
  <si>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</si>
  <si>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</si>
  <si>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</si>
  <si>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</si>
  <si>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</si>
  <si>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</si>
  <si>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</si>
  <si>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</si>
  <si>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</si>
  <si>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</si>
  <si>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</si>
  <si>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</si>
  <si>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</si>
  <si>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</si>
  <si>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</si>
  <si>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</si>
  <si>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</si>
  <si>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</si>
  <si>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</si>
  <si>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</si>
  <si>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</si>
  <si>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</si>
  <si>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</si>
  <si>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</si>
  <si>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</si>
  <si>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</si>
  <si>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</si>
  <si>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</si>
  <si>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</si>
  <si>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</si>
  <si>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</si>
  <si>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</si>
  <si>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</si>
  <si>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</si>
  <si>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</si>
  <si>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</si>
  <si>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</si>
  <si>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</si>
  <si>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</si>
  <si>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</si>
  <si>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</si>
  <si>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</si>
  <si>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</si>
  <si>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</si>
  <si>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</si>
  <si>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</si>
  <si>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</si>
  <si>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</si>
  <si>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</si>
  <si>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</si>
  <si>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</si>
  <si>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</si>
  <si>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</si>
  <si>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</si>
  <si>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</si>
  <si>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</si>
  <si>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</si>
  <si>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</si>
  <si>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</si>
  <si>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</si>
  <si>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</si>
  <si>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</si>
  <si>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</si>
  <si>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</si>
  <si>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</si>
  <si>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</si>
  <si>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</si>
  <si>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</si>
  <si>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</si>
  <si>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</si>
  <si>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</si>
  <si>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</si>
  <si>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</si>
  <si>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</si>
  <si>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</si>
  <si>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</si>
  <si>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</si>
  <si>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</si>
  <si>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</si>
  <si>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</si>
  <si>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</si>
  <si>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</si>
  <si>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</si>
  <si>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</si>
  <si>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</si>
  <si>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</si>
  <si>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</si>
  <si>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</si>
  <si>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</si>
  <si>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</si>
  <si>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</si>
  <si>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</si>
  <si>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</si>
  <si>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</si>
  <si>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</si>
  <si>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</si>
  <si>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</si>
  <si>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</si>
  <si>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</si>
  <si>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</si>
  <si>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</si>
  <si>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</si>
  <si>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</si>
  <si>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</si>
  <si>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</si>
  <si>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</si>
  <si>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</si>
  <si>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</si>
  <si>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</si>
  <si>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</si>
  <si>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</si>
  <si>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</si>
  <si>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</si>
  <si>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</si>
  <si>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</si>
  <si>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</si>
  <si>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</si>
  <si>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</si>
  <si>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</si>
  <si>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</si>
  <si>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</si>
  <si>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</si>
  <si>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</si>
  <si>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</si>
  <si>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</si>
  <si>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</si>
  <si>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</si>
  <si>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</si>
  <si>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</si>
  <si>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</si>
  <si>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</si>
  <si>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</si>
  <si>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</si>
  <si>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</si>
  <si>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</si>
  <si>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</si>
  <si>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</si>
  <si>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</si>
  <si>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</si>
  <si>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</si>
  <si>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</si>
  <si>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</si>
  <si>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</si>
  <si>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</si>
  <si>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</si>
  <si>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</si>
  <si>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</si>
  <si>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</si>
  <si>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</si>
  <si>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</si>
  <si>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</si>
  <si>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</si>
  <si>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</si>
  <si>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</si>
  <si>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</si>
  <si>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</si>
  <si>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</si>
  <si>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</si>
  <si>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</si>
  <si>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</si>
  <si>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</si>
  <si>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</si>
  <si>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</si>
  <si>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</si>
  <si>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</si>
  <si>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</si>
  <si>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</si>
  <si>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</si>
  <si>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</si>
  <si>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</si>
  <si>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</si>
  <si>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</si>
  <si>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</si>
  <si>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</si>
  <si>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</si>
  <si>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</si>
  <si>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</si>
  <si>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</si>
  <si>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</si>
  <si>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</si>
  <si>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</si>
  <si>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</si>
  <si>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</si>
  <si>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</si>
  <si>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</si>
  <si>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</si>
  <si>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</si>
  <si>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</si>
  <si>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</si>
  <si>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</si>
  <si>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</si>
  <si>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</si>
  <si>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</si>
  <si>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</si>
  <si>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</si>
  <si>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</si>
  <si>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</si>
  <si>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</si>
  <si>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</si>
  <si>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</si>
  <si>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</si>
  <si>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</si>
  <si>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</si>
  <si>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</si>
  <si>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</si>
  <si>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</si>
  <si>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</si>
  <si>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</si>
  <si>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</si>
  <si>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</si>
  <si>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</si>
  <si>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</si>
  <si>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</si>
  <si>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</si>
  <si>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</si>
  <si>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</si>
  <si>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</si>
  <si>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</si>
  <si>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</si>
  <si>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</si>
  <si>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</si>
  <si>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</si>
  <si>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</si>
  <si>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</si>
  <si>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</si>
  <si>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</si>
  <si>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</si>
  <si>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</si>
  <si>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</si>
  <si>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</si>
  <si>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</si>
  <si>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</si>
  <si>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</si>
  <si>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</si>
  <si>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</si>
  <si>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</si>
  <si>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</si>
  <si>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</si>
  <si>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</si>
  <si>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</si>
  <si>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</si>
  <si>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</si>
  <si>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</si>
  <si>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</si>
  <si>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</si>
  <si>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</si>
  <si>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</si>
  <si>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</si>
  <si>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</si>
  <si>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</si>
  <si>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</si>
  <si>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</si>
  <si>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</si>
  <si>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</si>
  <si>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</si>
  <si>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</si>
  <si>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</si>
  <si>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</si>
  <si>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</si>
  <si>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</si>
  <si>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</si>
  <si>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</si>
  <si>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</si>
  <si>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</si>
  <si>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</si>
  <si>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</si>
  <si>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</si>
  <si>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</si>
  <si>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</si>
  <si>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</si>
  <si>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</si>
  <si>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</si>
  <si>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</si>
  <si>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</si>
  <si>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</si>
  <si>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</si>
  <si>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</si>
  <si>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</si>
  <si>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</si>
  <si>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</si>
  <si>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</si>
  <si>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</si>
  <si>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</si>
  <si>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</si>
  <si>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</si>
  <si>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</si>
  <si>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</si>
  <si>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</si>
  <si>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</si>
  <si>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</si>
  <si>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</si>
  <si>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</si>
  <si>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</si>
  <si>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</si>
  <si>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</si>
  <si>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</si>
  <si>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</si>
  <si>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</si>
  <si>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</si>
  <si>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</si>
  <si>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</si>
  <si>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</si>
  <si>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</si>
  <si>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</si>
  <si>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</si>
  <si>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</si>
  <si>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</si>
  <si>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</si>
  <si>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</si>
  <si>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</si>
  <si>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</si>
  <si>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</si>
  <si>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</si>
  <si>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</si>
  <si>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</si>
  <si>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</si>
  <si>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</si>
  <si>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</si>
  <si>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</si>
  <si>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</si>
  <si>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</si>
  <si>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</si>
  <si>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</si>
  <si>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</si>
  <si>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</si>
  <si>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</si>
  <si>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</si>
  <si>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</si>
  <si>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</si>
  <si>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</si>
  <si>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</si>
  <si>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</si>
  <si>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</si>
  <si>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</si>
  <si>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</si>
  <si>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</si>
  <si>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</si>
  <si>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</si>
  <si>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</si>
  <si>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</si>
  <si>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</si>
  <si>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</si>
  <si>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</si>
  <si>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</si>
  <si>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</si>
  <si>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</si>
  <si>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</si>
  <si>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</si>
  <si>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</si>
  <si>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</si>
  <si>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</si>
  <si>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</si>
  <si>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</si>
  <si>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</si>
  <si>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</si>
  <si>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</si>
  <si>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</si>
  <si>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</si>
  <si>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</si>
  <si>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</si>
  <si>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</si>
  <si>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</si>
  <si>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</si>
  <si>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</si>
  <si>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</si>
  <si>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</si>
  <si>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</si>
  <si>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</si>
  <si>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</si>
  <si>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</si>
  <si>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</si>
  <si>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</si>
  <si>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</si>
  <si>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</si>
  <si>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</si>
  <si>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</si>
  <si>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</si>
  <si>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</si>
  <si>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</si>
  <si>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</si>
  <si>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</si>
  <si>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</si>
  <si>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</si>
  <si>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</si>
  <si>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</si>
  <si>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</si>
  <si>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</si>
  <si>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</si>
  <si>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</si>
  <si>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</si>
  <si>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</si>
  <si>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</si>
  <si>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</si>
  <si>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</si>
  <si>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</si>
  <si>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</si>
  <si>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</si>
  <si>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</si>
  <si>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</si>
  <si>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</si>
  <si>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</si>
  <si>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</si>
  <si>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</si>
  <si>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</si>
  <si>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</si>
  <si>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</si>
  <si>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</si>
  <si>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</si>
  <si>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</si>
  <si>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</si>
  <si>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</si>
  <si>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</si>
  <si>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</si>
  <si>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</si>
  <si>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</si>
  <si>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</si>
  <si>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</si>
  <si>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</si>
  <si>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</si>
  <si>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</si>
  <si>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</si>
  <si>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</si>
  <si>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</si>
  <si>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</si>
  <si>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</si>
  <si>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</si>
  <si>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</si>
  <si>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</si>
  <si>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</si>
  <si>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</si>
  <si>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</si>
  <si>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</si>
  <si>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</si>
  <si>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</si>
  <si>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</si>
  <si>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</si>
  <si>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</si>
  <si>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</si>
  <si>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</si>
  <si>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</si>
  <si>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</si>
  <si>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</si>
  <si>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</si>
  <si>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</si>
  <si>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</si>
  <si>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</si>
  <si>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</si>
  <si>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</si>
  <si>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</si>
  <si>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</si>
  <si>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</si>
  <si>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</si>
  <si>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</si>
  <si>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</si>
  <si>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</si>
  <si>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</si>
  <si>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</si>
  <si>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</si>
  <si>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</si>
  <si>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</si>
  <si>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</si>
  <si>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</si>
  <si>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</si>
  <si>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</si>
  <si>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</si>
  <si>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</si>
  <si>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</si>
  <si>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</si>
  <si>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</si>
  <si>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</si>
  <si>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</si>
  <si>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</si>
  <si>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</si>
  <si>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</si>
  <si>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</si>
  <si>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</si>
  <si>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</si>
  <si>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</si>
  <si>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</si>
  <si>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</si>
  <si>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</si>
  <si>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</si>
  <si>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</si>
  <si>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</si>
  <si>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</si>
  <si>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</si>
  <si>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</si>
  <si>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</si>
  <si>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</si>
  <si>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</si>
  <si>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</si>
  <si>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</si>
  <si>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</si>
  <si>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</si>
  <si>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</si>
  <si>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</si>
  <si>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</si>
  <si>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</si>
  <si>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</si>
  <si>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</si>
  <si>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</si>
  <si>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</si>
  <si>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</si>
  <si>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</si>
  <si>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</si>
  <si>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</si>
  <si>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</si>
  <si>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</si>
  <si>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</si>
  <si>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</si>
  <si>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</si>
  <si>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</si>
  <si>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</si>
  <si>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</si>
  <si>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</si>
  <si>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</si>
  <si>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</si>
  <si>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</si>
  <si>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</si>
  <si>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</si>
  <si>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</si>
  <si>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</si>
  <si>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</si>
  <si>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</si>
  <si>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</si>
  <si>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</si>
  <si>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</si>
  <si>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</si>
  <si>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</si>
  <si>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</si>
  <si>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</si>
  <si>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</si>
  <si>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</si>
  <si>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</si>
  <si>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</si>
  <si>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</si>
  <si>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</si>
  <si>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</si>
  <si>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</si>
  <si>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</si>
  <si>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</si>
  <si>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</si>
  <si>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</si>
  <si>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</si>
  <si>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</si>
  <si>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</si>
  <si>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</si>
  <si>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</si>
  <si>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</si>
  <si>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</si>
  <si>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</si>
  <si>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</si>
  <si>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</si>
  <si>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 xml:space="preserve">bl 0x00087B58 </t>
  </si>
  <si>
    <t>b 0x00082D44</t>
  </si>
  <si>
    <t>mov r5, r1</t>
  </si>
  <si>
    <t>push {r4, r5, r6, lr}</t>
  </si>
  <si>
    <t>70402DE9</t>
  </si>
  <si>
    <t>0150A0E1</t>
  </si>
  <si>
    <t>7040BDE8</t>
  </si>
  <si>
    <t>7080BDE8</t>
  </si>
  <si>
    <t>mov r0, 0x19</t>
  </si>
  <si>
    <t>1900A0E3</t>
  </si>
  <si>
    <t>mov r0, 0x04</t>
  </si>
  <si>
    <t>00000000</t>
  </si>
  <si>
    <t>Check Defending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</si>
  <si>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</si>
  <si>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</si>
  <si>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</si>
  <si>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</si>
  <si>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</si>
  <si>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</si>
  <si>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</si>
  <si>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</si>
  <si>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0400A0E3</t>
  </si>
  <si>
    <t>0700001A</t>
  </si>
  <si>
    <t>0200A0E3</t>
  </si>
  <si>
    <t>0410A0E3</t>
  </si>
  <si>
    <t>mov r1, 0x4</t>
  </si>
  <si>
    <t>000D9FE8</t>
  </si>
  <si>
    <t>000FE1C4</t>
  </si>
  <si>
    <t>5F26FEEB</t>
  </si>
  <si>
    <t>5B26FEEB</t>
  </si>
  <si>
    <t>mov r1, 0x7</t>
  </si>
  <si>
    <t>set Type Effectiveness to Neutral</t>
  </si>
  <si>
    <t>mov r0, 0x3d</t>
  </si>
  <si>
    <t>Not Weak Ground 0x4E/0x4F</t>
  </si>
  <si>
    <t>Check that Move Type is Ground</t>
  </si>
  <si>
    <t>cmp r0, 0x4</t>
  </si>
  <si>
    <t>0B00001A</t>
  </si>
  <si>
    <t>040050E3</t>
  </si>
  <si>
    <t>3D00A0E3</t>
  </si>
  <si>
    <t>0710A0E3</t>
  </si>
  <si>
    <t>CC12FEEA</t>
  </si>
  <si>
    <t>push {r4, lr}</t>
  </si>
  <si>
    <t>mov r0, 0x2</t>
  </si>
  <si>
    <t>bl 0x00087B58</t>
  </si>
  <si>
    <t>mov r0, 0x23</t>
  </si>
  <si>
    <t>cmp r0, 0x5</t>
  </si>
  <si>
    <t>Check Speed being altered</t>
  </si>
  <si>
    <t>Check correct Pokemon</t>
  </si>
  <si>
    <t>mov r0, 0x24</t>
  </si>
  <si>
    <t>mov r1, r0, lsl #1</t>
  </si>
  <si>
    <t>Get stat change</t>
  </si>
  <si>
    <t>double it</t>
  </si>
  <si>
    <t>10402DE9</t>
  </si>
  <si>
    <t>4C26FEEB</t>
  </si>
  <si>
    <t>0900001A</t>
  </si>
  <si>
    <t>2300A0E3</t>
  </si>
  <si>
    <t>4826FEEB</t>
  </si>
  <si>
    <t>050050E3</t>
  </si>
  <si>
    <t>0500001A</t>
  </si>
  <si>
    <t>2400A0E3</t>
  </si>
  <si>
    <t>4426FEEB</t>
  </si>
  <si>
    <t>8010A0E1</t>
  </si>
  <si>
    <t>1040BDE8</t>
  </si>
  <si>
    <t>BB12FEEA</t>
  </si>
  <si>
    <t>1080BDE8</t>
  </si>
  <si>
    <t>Double Speed Changes 0x71</t>
  </si>
  <si>
    <t>mov r5, r0</t>
  </si>
  <si>
    <t>get defending Type</t>
  </si>
  <si>
    <t>000FE34C</t>
  </si>
  <si>
    <t>Diversion to finish not weak to ground</t>
  </si>
  <si>
    <t>mov r1, r0</t>
  </si>
  <si>
    <t>mov r0, r5</t>
  </si>
  <si>
    <t>bl 0x000FDEB8</t>
  </si>
  <si>
    <t>get standard effectiveness</t>
  </si>
  <si>
    <t>cmp r0, 0x8</t>
  </si>
  <si>
    <t>check if SE</t>
  </si>
  <si>
    <t>if yes, set to Neutral</t>
  </si>
  <si>
    <t>otherwise exit</t>
  </si>
  <si>
    <t>0010A0E1</t>
  </si>
  <si>
    <t>0500A0E1</t>
  </si>
  <si>
    <t>080050E3</t>
  </si>
  <si>
    <t>0050A0E1</t>
  </si>
  <si>
    <t>5626FEEB</t>
  </si>
  <si>
    <t>520000EA</t>
  </si>
  <si>
    <t>cmp r0, 0x7</t>
  </si>
  <si>
    <t>Check for being Steel or Rock</t>
  </si>
  <si>
    <t>cmpne r0, 0x5</t>
  </si>
  <si>
    <t>070050E3</t>
  </si>
  <si>
    <t>05005013</t>
  </si>
  <si>
    <t>ADFFFF1A</t>
  </si>
  <si>
    <t>D4FEFFEB</t>
  </si>
  <si>
    <t>A4FFFF0A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</si>
</sst>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0" fontId="0" fillId="3" borderId="0" xfId="0" quotePrefix="1" applyFill="1"/>
    <xf numFmtId="0" fontId="2" fillId="3" borderId="0" xfId="0" applyFont="1" applyFill="1"/>
    <xf numFmtId="0" fontId="0" fillId="4" borderId="0" xfId="0" applyFill="1"/>
    <xf numFmtId="0" fontId="0" fillId="4" borderId="0" xfId="0" quotePrefix="1" applyFill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2" fillId="0" borderId="0" xfId="0" quotePrefix="1" applyFont="1" applyAlignment="1">
      <alignment horizontal="left"/>
    </xf>
    <xf numFmtId="0" fontId="2" fillId="4" borderId="0" xfId="0" applyFont="1" applyFill="1"/>
    <xf numFmtId="0" fontId="0" fillId="4" borderId="0" xfId="0" quotePrefix="1" applyFill="1" applyAlignment="1">
      <alignment horizontal="left"/>
    </xf>
    <xf numFmtId="0" fontId="0" fillId="4" borderId="0" xfId="0" applyFill="1" applyAlignment="1">
      <alignment horizontal="left"/>
    </xf>
    <xf numFmtId="0" fontId="2" fillId="2" borderId="0" xfId="0" applyFont="1" applyFill="1"/>
    <xf numFmtId="0" fontId="0" fillId="2" borderId="0" xfId="0" quotePrefix="1" applyFill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H60"/>
  <sheetViews>
    <sheetView tabSelected="1" zoomScale="85" zoomScaleNormal="85" workbookViewId="0">
      <pane ySplit="1" topLeftCell="A26" activePane="bottomLeft" state="frozen"/>
      <selection pane="bottomLeft" activeCell="D47" sqref="D47"/>
    </sheetView>
  </sheetViews>
  <sheetFormatPr defaultRowHeight="14.25" x14ac:dyDescent="0.45"/>
  <cols>
    <col min="1" max="1" width="12" customWidth="1"/>
    <col min="2" max="2" width="9.73046875" bestFit="1" customWidth="1"/>
    <col min="3" max="3" width="19.796875" customWidth="1"/>
    <col min="4" max="4" width="47.265625" customWidth="1"/>
    <col min="5" max="6" width="12.73046875" customWidth="1"/>
    <col min="7" max="7" width="13.59765625" customWidth="1"/>
  </cols>
  <sheetData>
    <row r="1" spans="1:7" x14ac:dyDescent="0.45">
      <c r="A1" s="4" t="s">
        <v>0</v>
      </c>
      <c r="B1" s="4" t="s">
        <v>1</v>
      </c>
      <c r="C1" s="4" t="s">
        <v>2</v>
      </c>
      <c r="D1" s="4"/>
    </row>
    <row r="2" spans="1:7" x14ac:dyDescent="0.45">
      <c r="A2" s="4" t="s">
        <v>846</v>
      </c>
      <c r="B2" s="4"/>
      <c r="C2" s="4"/>
      <c r="D2" s="4"/>
    </row>
    <row r="3" spans="1:7" x14ac:dyDescent="0.45">
      <c r="A3" s="1" t="s">
        <v>859</v>
      </c>
      <c r="B3" t="s">
        <v>857</v>
      </c>
      <c r="C3" t="s">
        <v>858</v>
      </c>
      <c r="D3" s="4"/>
    </row>
    <row r="4" spans="1:7" x14ac:dyDescent="0.45">
      <c r="A4" t="str">
        <f t="shared" ref="A4:A7" si="0">DEC2HEX(HEX2DEC(A3)+4,8)</f>
        <v>000D9FEC</v>
      </c>
      <c r="B4" s="1" t="s">
        <v>851</v>
      </c>
      <c r="C4" t="s">
        <v>847</v>
      </c>
      <c r="D4" s="4"/>
    </row>
    <row r="5" spans="1:7" x14ac:dyDescent="0.45">
      <c r="A5" t="str">
        <f t="shared" si="0"/>
        <v>000D9FF0</v>
      </c>
      <c r="B5" t="s">
        <v>852</v>
      </c>
      <c r="C5" t="s">
        <v>849</v>
      </c>
      <c r="D5" s="4"/>
    </row>
    <row r="6" spans="1:7" x14ac:dyDescent="0.45">
      <c r="A6" t="str">
        <f t="shared" si="0"/>
        <v>000D9FF4</v>
      </c>
      <c r="B6" t="s">
        <v>853</v>
      </c>
      <c r="C6" t="s">
        <v>848</v>
      </c>
      <c r="D6" s="4"/>
    </row>
    <row r="7" spans="1:7" x14ac:dyDescent="0.45">
      <c r="A7" t="str">
        <f t="shared" si="0"/>
        <v>000D9FF8</v>
      </c>
      <c r="B7" s="1" t="s">
        <v>844</v>
      </c>
      <c r="C7" t="s">
        <v>850</v>
      </c>
      <c r="D7" s="4"/>
    </row>
    <row r="8" spans="1:7" x14ac:dyDescent="0.45">
      <c r="D8" s="4"/>
    </row>
    <row r="9" spans="1:7" x14ac:dyDescent="0.45">
      <c r="A9" s="4" t="s">
        <v>866</v>
      </c>
      <c r="B9" s="3"/>
      <c r="C9" s="3"/>
      <c r="G9" s="1"/>
    </row>
    <row r="10" spans="1:7" x14ac:dyDescent="0.45">
      <c r="A10" t="s">
        <v>860</v>
      </c>
      <c r="B10" t="s">
        <v>837</v>
      </c>
      <c r="C10" t="s">
        <v>836</v>
      </c>
    </row>
    <row r="11" spans="1:7" x14ac:dyDescent="0.45">
      <c r="A11" t="str">
        <f t="shared" ref="A11:A23" si="1">DEC2HEX(HEX2DEC(A10)+4,8)</f>
        <v>000FE1C8</v>
      </c>
      <c r="B11" t="s">
        <v>831</v>
      </c>
      <c r="C11" t="s">
        <v>829</v>
      </c>
    </row>
    <row r="12" spans="1:7" x14ac:dyDescent="0.45">
      <c r="A12" t="str">
        <f t="shared" si="1"/>
        <v>000FE1CC</v>
      </c>
      <c r="B12" t="s">
        <v>838</v>
      </c>
      <c r="C12" t="s">
        <v>835</v>
      </c>
    </row>
    <row r="13" spans="1:7" x14ac:dyDescent="0.45">
      <c r="A13" s="7" t="str">
        <f t="shared" si="1"/>
        <v>000FE1D0</v>
      </c>
      <c r="B13" s="7" t="s">
        <v>854</v>
      </c>
      <c r="C13" s="7" t="s">
        <v>843</v>
      </c>
      <c r="D13" s="7" t="s">
        <v>845</v>
      </c>
    </row>
    <row r="14" spans="1:7" x14ac:dyDescent="0.45">
      <c r="A14" s="7" t="str">
        <f t="shared" si="1"/>
        <v>000FE1D4</v>
      </c>
      <c r="B14" s="7" t="s">
        <v>861</v>
      </c>
      <c r="C14" s="7" t="s">
        <v>833</v>
      </c>
      <c r="D14" s="7"/>
    </row>
    <row r="15" spans="1:7" x14ac:dyDescent="0.45">
      <c r="A15" s="7" t="str">
        <f t="shared" si="1"/>
        <v>000FE1D8</v>
      </c>
      <c r="B15" s="8" t="s">
        <v>832</v>
      </c>
      <c r="C15" s="7" t="s">
        <v>830</v>
      </c>
      <c r="D15" s="7"/>
    </row>
    <row r="16" spans="1:7" x14ac:dyDescent="0.45">
      <c r="A16" s="7" t="str">
        <f t="shared" si="1"/>
        <v>000FE1DC</v>
      </c>
      <c r="B16" s="7" t="s">
        <v>869</v>
      </c>
      <c r="C16" s="7" t="str">
        <f>_xlfn.CONCAT("bne 0x",A$29)</f>
        <v>bne 0x000FE210</v>
      </c>
      <c r="D16" s="7"/>
    </row>
    <row r="17" spans="1:8" x14ac:dyDescent="0.45">
      <c r="A17" s="5" t="str">
        <f t="shared" si="1"/>
        <v>000FE1E0</v>
      </c>
      <c r="B17" s="5" t="s">
        <v>842</v>
      </c>
      <c r="C17" s="5" t="s">
        <v>841</v>
      </c>
      <c r="D17" s="5" t="s">
        <v>867</v>
      </c>
    </row>
    <row r="18" spans="1:8" x14ac:dyDescent="0.45">
      <c r="A18" s="5" t="str">
        <f t="shared" si="1"/>
        <v>000FE1E4</v>
      </c>
      <c r="B18" s="5" t="s">
        <v>862</v>
      </c>
      <c r="C18" s="5" t="s">
        <v>833</v>
      </c>
      <c r="D18" s="5"/>
      <c r="F18" s="4"/>
      <c r="G18" s="4"/>
      <c r="H18" s="4"/>
    </row>
    <row r="19" spans="1:8" x14ac:dyDescent="0.45">
      <c r="A19" s="5" t="str">
        <f t="shared" si="1"/>
        <v>000FE1E8</v>
      </c>
      <c r="B19" s="6" t="s">
        <v>870</v>
      </c>
      <c r="C19" s="5" t="s">
        <v>868</v>
      </c>
      <c r="D19" s="5"/>
    </row>
    <row r="20" spans="1:8" x14ac:dyDescent="0.45">
      <c r="A20" s="5" t="str">
        <f t="shared" si="1"/>
        <v>000FE1EC</v>
      </c>
      <c r="B20" s="5" t="s">
        <v>855</v>
      </c>
      <c r="C20" s="5" t="str">
        <f>_xlfn.CONCAT("bne 0x",A$29)</f>
        <v>bne 0x000FE210</v>
      </c>
      <c r="D20" s="5"/>
    </row>
    <row r="21" spans="1:8" x14ac:dyDescent="0.45">
      <c r="A21" s="5" t="str">
        <f t="shared" si="1"/>
        <v>000FE1F0</v>
      </c>
      <c r="B21" s="5" t="s">
        <v>914</v>
      </c>
      <c r="C21" s="5" t="s">
        <v>899</v>
      </c>
      <c r="D21" s="5"/>
    </row>
    <row r="22" spans="1:8" x14ac:dyDescent="0.45">
      <c r="A22" s="10" t="str">
        <f t="shared" si="1"/>
        <v>000FE1F4</v>
      </c>
      <c r="B22" s="10" t="s">
        <v>842</v>
      </c>
      <c r="C22" s="10" t="s">
        <v>841</v>
      </c>
      <c r="D22" s="10" t="s">
        <v>900</v>
      </c>
    </row>
    <row r="23" spans="1:8" x14ac:dyDescent="0.45">
      <c r="A23" s="10" t="str">
        <f t="shared" si="1"/>
        <v>000FE1F8</v>
      </c>
      <c r="B23" s="11" t="s">
        <v>915</v>
      </c>
      <c r="C23" s="10" t="s">
        <v>833</v>
      </c>
      <c r="D23" s="10"/>
    </row>
    <row r="24" spans="1:8" x14ac:dyDescent="0.45">
      <c r="A24" s="10" t="str">
        <f t="shared" ref="A24:A29" si="2">DEC2HEX(HEX2DEC(A23)+4,8)</f>
        <v>000FE1FC</v>
      </c>
      <c r="B24" s="11" t="s">
        <v>916</v>
      </c>
      <c r="C24" s="10" t="str">
        <f>_xlfn.CONCAT("b 0x",A51)</f>
        <v>b 0x000FE34C</v>
      </c>
      <c r="D24" s="10"/>
    </row>
    <row r="25" spans="1:8" x14ac:dyDescent="0.45">
      <c r="A25" t="str">
        <f t="shared" si="2"/>
        <v>000FE200</v>
      </c>
      <c r="B25" s="1" t="s">
        <v>839</v>
      </c>
      <c r="C25" t="str">
        <f>SUBSTITUTE(C10,"push","pop")</f>
        <v>pop {r4, r5, r6, lr}</v>
      </c>
    </row>
    <row r="26" spans="1:8" x14ac:dyDescent="0.45">
      <c r="A26" t="str">
        <f t="shared" si="2"/>
        <v>000FE204</v>
      </c>
      <c r="B26" t="s">
        <v>872</v>
      </c>
      <c r="C26" t="s">
        <v>863</v>
      </c>
      <c r="D26" t="s">
        <v>864</v>
      </c>
    </row>
    <row r="27" spans="1:8" x14ac:dyDescent="0.45">
      <c r="A27" t="str">
        <f t="shared" si="2"/>
        <v>000FE208</v>
      </c>
      <c r="B27" t="s">
        <v>871</v>
      </c>
      <c r="C27" t="s">
        <v>865</v>
      </c>
    </row>
    <row r="28" spans="1:8" x14ac:dyDescent="0.45">
      <c r="A28" t="str">
        <f t="shared" si="2"/>
        <v>000FE20C</v>
      </c>
      <c r="B28" s="1" t="s">
        <v>873</v>
      </c>
      <c r="C28" t="s">
        <v>834</v>
      </c>
    </row>
    <row r="29" spans="1:8" x14ac:dyDescent="0.45">
      <c r="A29" t="str">
        <f t="shared" si="2"/>
        <v>000FE210</v>
      </c>
      <c r="B29" s="3" t="s">
        <v>840</v>
      </c>
      <c r="C29" s="2" t="str">
        <f>SUBSTITUTE(C25,"lr","pc")</f>
        <v>pop {r4, r5, r6, pc}</v>
      </c>
    </row>
    <row r="30" spans="1:8" x14ac:dyDescent="0.45">
      <c r="B30" s="1"/>
      <c r="C30" s="2"/>
    </row>
    <row r="31" spans="1:8" x14ac:dyDescent="0.45">
      <c r="A31" s="4" t="s">
        <v>898</v>
      </c>
      <c r="B31" s="3"/>
      <c r="C31" s="3"/>
    </row>
    <row r="32" spans="1:8" x14ac:dyDescent="0.45">
      <c r="A32" s="2" t="str">
        <f>DEC2HEX(HEX2DEC(A29)+4,8)</f>
        <v>000FE214</v>
      </c>
      <c r="B32" s="12" t="s">
        <v>885</v>
      </c>
      <c r="C32" t="s">
        <v>874</v>
      </c>
      <c r="E32" s="2"/>
      <c r="F32" s="2"/>
    </row>
    <row r="33" spans="1:6" x14ac:dyDescent="0.45">
      <c r="A33" s="2" t="str">
        <f t="shared" ref="A33:A48" si="3">DEC2HEX(HEX2DEC(A32)+4,8)</f>
        <v>000FE218</v>
      </c>
      <c r="B33" s="12" t="s">
        <v>831</v>
      </c>
      <c r="C33" t="s">
        <v>829</v>
      </c>
      <c r="E33" s="2"/>
      <c r="F33" s="2"/>
    </row>
    <row r="34" spans="1:6" x14ac:dyDescent="0.45">
      <c r="A34" s="18" t="str">
        <f t="shared" si="3"/>
        <v>000FE21C</v>
      </c>
      <c r="B34" s="19" t="s">
        <v>856</v>
      </c>
      <c r="C34" s="5" t="s">
        <v>875</v>
      </c>
      <c r="D34" s="5" t="s">
        <v>880</v>
      </c>
      <c r="E34" s="2"/>
      <c r="F34" s="2"/>
    </row>
    <row r="35" spans="1:6" x14ac:dyDescent="0.45">
      <c r="A35" s="18" t="str">
        <f t="shared" si="3"/>
        <v>000FE220</v>
      </c>
      <c r="B35" s="19" t="s">
        <v>886</v>
      </c>
      <c r="C35" s="5" t="s">
        <v>876</v>
      </c>
      <c r="D35" s="5"/>
      <c r="E35" s="2"/>
      <c r="F35" s="2"/>
    </row>
    <row r="36" spans="1:6" x14ac:dyDescent="0.45">
      <c r="A36" s="18" t="str">
        <f t="shared" si="3"/>
        <v>000FE224</v>
      </c>
      <c r="B36" s="19" t="s">
        <v>832</v>
      </c>
      <c r="C36" s="5" t="s">
        <v>830</v>
      </c>
      <c r="D36" s="5"/>
      <c r="E36" s="2"/>
      <c r="F36" s="2"/>
    </row>
    <row r="37" spans="1:6" x14ac:dyDescent="0.45">
      <c r="A37" s="18" t="str">
        <f t="shared" si="3"/>
        <v>000FE228</v>
      </c>
      <c r="B37" s="20" t="s">
        <v>887</v>
      </c>
      <c r="C37" s="5" t="str">
        <f>_xlfn.CONCAT("bne 0x",A$48)</f>
        <v>bne 0x000FE254</v>
      </c>
      <c r="D37" s="5"/>
      <c r="E37" s="2"/>
      <c r="F37" s="2"/>
    </row>
    <row r="38" spans="1:6" x14ac:dyDescent="0.45">
      <c r="A38" s="15" t="str">
        <f t="shared" si="3"/>
        <v>000FE22C</v>
      </c>
      <c r="B38" s="16" t="s">
        <v>888</v>
      </c>
      <c r="C38" s="10" t="s">
        <v>877</v>
      </c>
      <c r="D38" s="10" t="s">
        <v>879</v>
      </c>
      <c r="E38" s="2"/>
      <c r="F38" s="2"/>
    </row>
    <row r="39" spans="1:6" x14ac:dyDescent="0.45">
      <c r="A39" s="15" t="str">
        <f t="shared" si="3"/>
        <v>000FE230</v>
      </c>
      <c r="B39" s="16" t="s">
        <v>889</v>
      </c>
      <c r="C39" s="10" t="s">
        <v>876</v>
      </c>
      <c r="D39" s="10"/>
      <c r="E39" s="2"/>
      <c r="F39" s="2"/>
    </row>
    <row r="40" spans="1:6" x14ac:dyDescent="0.45">
      <c r="A40" s="15" t="str">
        <f t="shared" si="3"/>
        <v>000FE234</v>
      </c>
      <c r="B40" s="16" t="s">
        <v>890</v>
      </c>
      <c r="C40" s="10" t="s">
        <v>878</v>
      </c>
      <c r="D40" s="15"/>
      <c r="E40" s="2"/>
      <c r="F40" s="2"/>
    </row>
    <row r="41" spans="1:6" x14ac:dyDescent="0.45">
      <c r="A41" s="15" t="str">
        <f t="shared" si="3"/>
        <v>000FE238</v>
      </c>
      <c r="B41" s="17" t="s">
        <v>891</v>
      </c>
      <c r="C41" s="10" t="str">
        <f>_xlfn.CONCAT("bne 0x",A$48)</f>
        <v>bne 0x000FE254</v>
      </c>
      <c r="D41" s="10"/>
      <c r="E41" s="2"/>
      <c r="F41" s="2"/>
    </row>
    <row r="42" spans="1:6" x14ac:dyDescent="0.45">
      <c r="A42" s="9" t="str">
        <f t="shared" si="3"/>
        <v>000FE23C</v>
      </c>
      <c r="B42" s="21" t="s">
        <v>892</v>
      </c>
      <c r="C42" s="7" t="s">
        <v>881</v>
      </c>
      <c r="D42" s="7" t="s">
        <v>883</v>
      </c>
      <c r="E42" s="2"/>
      <c r="F42" s="2"/>
    </row>
    <row r="43" spans="1:6" x14ac:dyDescent="0.45">
      <c r="A43" s="9" t="str">
        <f t="shared" si="3"/>
        <v>000FE240</v>
      </c>
      <c r="B43" s="21" t="s">
        <v>893</v>
      </c>
      <c r="C43" s="7" t="s">
        <v>876</v>
      </c>
      <c r="D43" s="7"/>
      <c r="E43" s="2"/>
      <c r="F43" s="2"/>
    </row>
    <row r="44" spans="1:6" x14ac:dyDescent="0.45">
      <c r="A44" s="9" t="str">
        <f t="shared" si="3"/>
        <v>000FE244</v>
      </c>
      <c r="B44" s="21" t="s">
        <v>894</v>
      </c>
      <c r="C44" s="7" t="s">
        <v>882</v>
      </c>
      <c r="D44" s="7" t="s">
        <v>884</v>
      </c>
      <c r="E44" s="2"/>
      <c r="F44" s="2"/>
    </row>
    <row r="45" spans="1:6" x14ac:dyDescent="0.45">
      <c r="A45" s="2" t="str">
        <f t="shared" si="3"/>
        <v>000FE248</v>
      </c>
      <c r="B45" s="13" t="s">
        <v>895</v>
      </c>
      <c r="C45" t="str">
        <f>SUBSTITUTE(C32,"push","pop")</f>
        <v>pop {r4, lr}</v>
      </c>
      <c r="E45" s="2"/>
      <c r="F45" s="2"/>
    </row>
    <row r="46" spans="1:6" x14ac:dyDescent="0.45">
      <c r="A46" s="2" t="str">
        <f t="shared" si="3"/>
        <v>000FE24C</v>
      </c>
      <c r="B46" s="13" t="s">
        <v>892</v>
      </c>
      <c r="C46" s="2" t="s">
        <v>881</v>
      </c>
      <c r="E46" s="2"/>
      <c r="F46" s="2"/>
    </row>
    <row r="47" spans="1:6" x14ac:dyDescent="0.45">
      <c r="A47" s="2" t="str">
        <f t="shared" si="3"/>
        <v>000FE250</v>
      </c>
      <c r="B47" s="12" t="s">
        <v>896</v>
      </c>
      <c r="C47" t="s">
        <v>834</v>
      </c>
      <c r="E47" s="2"/>
      <c r="F47" s="2"/>
    </row>
    <row r="48" spans="1:6" x14ac:dyDescent="0.45">
      <c r="A48" s="2" t="str">
        <f t="shared" si="3"/>
        <v>000FE254</v>
      </c>
      <c r="B48" s="12" t="s">
        <v>897</v>
      </c>
      <c r="C48" s="2" t="str">
        <f>SUBSTITUTE(C45,"lr","pc")</f>
        <v>pop {r4, pc}</v>
      </c>
      <c r="E48" s="2"/>
      <c r="F48" s="2"/>
    </row>
    <row r="49" spans="1:4" x14ac:dyDescent="0.45">
      <c r="A49" s="2"/>
      <c r="B49" s="13"/>
      <c r="C49" s="3"/>
    </row>
    <row r="50" spans="1:4" x14ac:dyDescent="0.45">
      <c r="A50" s="4" t="s">
        <v>902</v>
      </c>
      <c r="B50" s="3"/>
      <c r="C50" s="3"/>
    </row>
    <row r="51" spans="1:4" x14ac:dyDescent="0.45">
      <c r="A51" s="2" t="s">
        <v>901</v>
      </c>
      <c r="B51" s="1" t="s">
        <v>920</v>
      </c>
      <c r="C51" t="s">
        <v>917</v>
      </c>
      <c r="D51" t="s">
        <v>918</v>
      </c>
    </row>
    <row r="52" spans="1:4" x14ac:dyDescent="0.45">
      <c r="A52" s="2" t="str">
        <f t="shared" ref="A52:A60" si="4">DEC2HEX(HEX2DEC(A51)+4,8)</f>
        <v>000FE350</v>
      </c>
      <c r="B52" s="1" t="s">
        <v>921</v>
      </c>
      <c r="C52" t="s">
        <v>919</v>
      </c>
    </row>
    <row r="53" spans="1:4" x14ac:dyDescent="0.45">
      <c r="A53" s="2" t="str">
        <f t="shared" si="4"/>
        <v>000FE354</v>
      </c>
      <c r="B53" t="s">
        <v>922</v>
      </c>
      <c r="C53" t="str">
        <f>_xlfn.CONCAT("bne 0x",A$29)</f>
        <v>bne 0x000FE210</v>
      </c>
    </row>
    <row r="54" spans="1:4" x14ac:dyDescent="0.45">
      <c r="A54" s="2" t="str">
        <f t="shared" si="4"/>
        <v>000FE358</v>
      </c>
      <c r="B54" s="12" t="s">
        <v>911</v>
      </c>
      <c r="C54" t="s">
        <v>903</v>
      </c>
    </row>
    <row r="55" spans="1:4" x14ac:dyDescent="0.45">
      <c r="A55" s="2" t="str">
        <f t="shared" si="4"/>
        <v>000FE35C</v>
      </c>
      <c r="B55" s="12" t="s">
        <v>912</v>
      </c>
      <c r="C55" t="s">
        <v>904</v>
      </c>
    </row>
    <row r="56" spans="1:4" x14ac:dyDescent="0.45">
      <c r="A56" s="2" t="str">
        <f t="shared" si="4"/>
        <v>000FE360</v>
      </c>
      <c r="B56" s="14" t="s">
        <v>923</v>
      </c>
      <c r="C56" t="s">
        <v>905</v>
      </c>
      <c r="D56" t="s">
        <v>906</v>
      </c>
    </row>
    <row r="57" spans="1:4" x14ac:dyDescent="0.45">
      <c r="A57" s="2" t="str">
        <f t="shared" si="4"/>
        <v>000FE364</v>
      </c>
      <c r="B57" s="13" t="s">
        <v>913</v>
      </c>
      <c r="C57" t="s">
        <v>907</v>
      </c>
      <c r="D57" t="s">
        <v>908</v>
      </c>
    </row>
    <row r="58" spans="1:4" x14ac:dyDescent="0.45">
      <c r="A58" s="2" t="str">
        <f t="shared" si="4"/>
        <v>000FE368</v>
      </c>
      <c r="B58" s="12" t="s">
        <v>924</v>
      </c>
      <c r="C58" t="str">
        <f>_xlfn.CONCAT("beq 0x",A$25)</f>
        <v>beq 0x000FE200</v>
      </c>
      <c r="D58" t="s">
        <v>909</v>
      </c>
    </row>
    <row r="59" spans="1:4" x14ac:dyDescent="0.45">
      <c r="A59" s="2" t="str">
        <f t="shared" si="4"/>
        <v>000FE36C</v>
      </c>
      <c r="B59" s="12" t="s">
        <v>840</v>
      </c>
      <c r="C59" t="str">
        <f>C29</f>
        <v>pop {r4, r5, r6, pc}</v>
      </c>
      <c r="D59" t="s">
        <v>910</v>
      </c>
    </row>
    <row r="60" spans="1:4" x14ac:dyDescent="0.45">
      <c r="A60" s="2" t="str">
        <f t="shared" si="4"/>
        <v>000FE370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C13" sqref="C13"/>
    </sheetView>
  </sheetViews>
  <sheetFormatPr defaultRowHeight="14.25" x14ac:dyDescent="0.45"/>
  <sheetData>
    <row r="1" spans="1:4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4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</row>
    <row r="3" spans="1:4" x14ac:dyDescent="0.45">
      <c r="A3" t="s">
        <v>23</v>
      </c>
      <c r="B3" t="s">
        <v>5</v>
      </c>
      <c r="C3">
        <v>7</v>
      </c>
      <c r="D3" t="str">
        <f t="shared" si="0"/>
        <v>07</v>
      </c>
    </row>
    <row r="4" spans="1:4" x14ac:dyDescent="0.45">
      <c r="A4" t="s">
        <v>24</v>
      </c>
      <c r="B4" t="s">
        <v>6</v>
      </c>
      <c r="C4">
        <v>7</v>
      </c>
      <c r="D4" t="str">
        <f t="shared" si="0"/>
        <v>07</v>
      </c>
    </row>
    <row r="5" spans="1:4" x14ac:dyDescent="0.45">
      <c r="A5" t="s">
        <v>25</v>
      </c>
      <c r="B5" t="s">
        <v>7</v>
      </c>
      <c r="C5">
        <v>7</v>
      </c>
      <c r="D5" t="str">
        <f t="shared" si="0"/>
        <v>07</v>
      </c>
    </row>
    <row r="6" spans="1:4" x14ac:dyDescent="0.45">
      <c r="A6" t="s">
        <v>26</v>
      </c>
      <c r="B6" t="s">
        <v>8</v>
      </c>
      <c r="C6">
        <v>8</v>
      </c>
      <c r="D6" t="str">
        <f t="shared" si="0"/>
        <v>08</v>
      </c>
    </row>
    <row r="7" spans="1:4" x14ac:dyDescent="0.45">
      <c r="A7" t="s">
        <v>27</v>
      </c>
      <c r="B7" t="s">
        <v>9</v>
      </c>
      <c r="C7">
        <v>8</v>
      </c>
      <c r="D7" t="str">
        <f t="shared" si="0"/>
        <v>08</v>
      </c>
    </row>
    <row r="8" spans="1:4" x14ac:dyDescent="0.45">
      <c r="A8" t="s">
        <v>28</v>
      </c>
      <c r="B8" t="s">
        <v>10</v>
      </c>
      <c r="C8">
        <v>7</v>
      </c>
      <c r="D8" t="str">
        <f t="shared" si="0"/>
        <v>07</v>
      </c>
    </row>
    <row r="9" spans="1:4" x14ac:dyDescent="0.45">
      <c r="A9" t="s">
        <v>29</v>
      </c>
      <c r="B9" t="s">
        <v>11</v>
      </c>
      <c r="C9">
        <v>8</v>
      </c>
      <c r="D9" t="str">
        <f t="shared" si="0"/>
        <v>08</v>
      </c>
    </row>
    <row r="10" spans="1:4" x14ac:dyDescent="0.45">
      <c r="A10" t="s">
        <v>30</v>
      </c>
      <c r="B10" t="s">
        <v>12</v>
      </c>
      <c r="C10">
        <v>7</v>
      </c>
      <c r="D10" t="str">
        <f t="shared" si="0"/>
        <v>07</v>
      </c>
    </row>
    <row r="11" spans="1:4" x14ac:dyDescent="0.45">
      <c r="A11" t="s">
        <v>31</v>
      </c>
      <c r="B11" t="s">
        <v>13</v>
      </c>
      <c r="C11">
        <v>7</v>
      </c>
      <c r="D11" t="str">
        <f t="shared" si="0"/>
        <v>07</v>
      </c>
    </row>
    <row r="12" spans="1:4" x14ac:dyDescent="0.45">
      <c r="A12" t="s">
        <v>32</v>
      </c>
      <c r="B12" t="s">
        <v>14</v>
      </c>
      <c r="C12">
        <v>8</v>
      </c>
      <c r="D12" t="str">
        <f t="shared" si="0"/>
        <v>08</v>
      </c>
    </row>
    <row r="13" spans="1:4" x14ac:dyDescent="0.45">
      <c r="A13" t="s">
        <v>33</v>
      </c>
      <c r="B13" t="s">
        <v>15</v>
      </c>
      <c r="C13">
        <v>7</v>
      </c>
      <c r="D13" t="str">
        <f t="shared" si="0"/>
        <v>07</v>
      </c>
    </row>
    <row r="14" spans="1:4" x14ac:dyDescent="0.45">
      <c r="A14" t="s">
        <v>34</v>
      </c>
      <c r="B14" t="s">
        <v>16</v>
      </c>
      <c r="C14">
        <v>7</v>
      </c>
      <c r="D14" t="str">
        <f t="shared" si="0"/>
        <v>07</v>
      </c>
    </row>
    <row r="15" spans="1:4" x14ac:dyDescent="0.45">
      <c r="A15" t="s">
        <v>35</v>
      </c>
      <c r="B15" t="s">
        <v>17</v>
      </c>
      <c r="C15">
        <v>8</v>
      </c>
      <c r="D15" t="str">
        <f t="shared" si="0"/>
        <v>08</v>
      </c>
    </row>
    <row r="16" spans="1:4" x14ac:dyDescent="0.45">
      <c r="A16" t="s">
        <v>36</v>
      </c>
      <c r="B16" t="s">
        <v>18</v>
      </c>
      <c r="C16">
        <v>7</v>
      </c>
      <c r="D16" t="str">
        <f t="shared" si="0"/>
        <v>07</v>
      </c>
    </row>
    <row r="17" spans="1:5" x14ac:dyDescent="0.4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39</v>
      </c>
    </row>
    <row r="20" spans="1:5" x14ac:dyDescent="0.45">
      <c r="A20" t="s">
        <v>40</v>
      </c>
    </row>
    <row r="21" spans="1:5" x14ac:dyDescent="0.45">
      <c r="A21" t="s">
        <v>41</v>
      </c>
    </row>
    <row r="22" spans="1:5" x14ac:dyDescent="0.45">
      <c r="A22" t="s">
        <v>42</v>
      </c>
    </row>
    <row r="23" spans="1:5" x14ac:dyDescent="0.45">
      <c r="A23" t="s">
        <v>43</v>
      </c>
    </row>
    <row r="24" spans="1:5" x14ac:dyDescent="0.45">
      <c r="A24" t="s">
        <v>44</v>
      </c>
    </row>
    <row r="25" spans="1:5" x14ac:dyDescent="0.45">
      <c r="A25" t="s">
        <v>45</v>
      </c>
    </row>
    <row r="26" spans="1:5" x14ac:dyDescent="0.45">
      <c r="A26" t="s">
        <v>46</v>
      </c>
    </row>
    <row r="27" spans="1:5" x14ac:dyDescent="0.45">
      <c r="A27" t="s">
        <v>47</v>
      </c>
    </row>
    <row r="28" spans="1:5" x14ac:dyDescent="0.45">
      <c r="A28" t="s">
        <v>48</v>
      </c>
    </row>
    <row r="29" spans="1:5" x14ac:dyDescent="0.45">
      <c r="A29" t="s">
        <v>49</v>
      </c>
    </row>
    <row r="30" spans="1:5" x14ac:dyDescent="0.45">
      <c r="A30" t="s">
        <v>50</v>
      </c>
    </row>
    <row r="31" spans="1:5" x14ac:dyDescent="0.45">
      <c r="A31" t="s">
        <v>51</v>
      </c>
    </row>
    <row r="32" spans="1:5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2025-05-07T16:36:49Z</dcterms:modified>
</cp:coreProperties>
</file>